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745"/>
  </bookViews>
  <sheets>
    <sheet name=" " sheetId="2" r:id="rId1"/>
  </sheets>
  <calcPr calcId="125725"/>
</workbook>
</file>

<file path=xl/calcChain.xml><?xml version="1.0" encoding="utf-8"?>
<calcChain xmlns="http://schemas.openxmlformats.org/spreadsheetml/2006/main">
  <c r="I10" i="2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I36" s="1"/>
  <c r="H9"/>
  <c r="G9"/>
  <c r="I9" s="1"/>
  <c r="I37" l="1"/>
  <c r="H37" l="1"/>
</calcChain>
</file>

<file path=xl/sharedStrings.xml><?xml version="1.0" encoding="utf-8"?>
<sst xmlns="http://schemas.openxmlformats.org/spreadsheetml/2006/main" count="70" uniqueCount="44">
  <si>
    <t>Lp.</t>
  </si>
  <si>
    <t>J. M.</t>
  </si>
  <si>
    <t>ASORTYMENT</t>
  </si>
  <si>
    <t>RAZEM</t>
  </si>
  <si>
    <t>kg</t>
  </si>
  <si>
    <t>Wartość brutto (zł)</t>
  </si>
  <si>
    <t>szt.</t>
  </si>
  <si>
    <t>Wartość netto (zł)</t>
  </si>
  <si>
    <t>Stawka VAT (%)</t>
  </si>
  <si>
    <t>Maślanka 1L naturalna</t>
  </si>
  <si>
    <t xml:space="preserve">Dostawa nabiału </t>
  </si>
  <si>
    <t>KOSZTORYS OFERTOWY</t>
  </si>
  <si>
    <t>Planowana ilość</t>
  </si>
  <si>
    <t>Mozzarella Kulki mini 120g (24 kulki po 5g), Składniki sera:  mleko, sól, bakterie fermentacji mlekowej.Składniki zalewy: woda, sól.</t>
  </si>
  <si>
    <t>PRODUCENT</t>
  </si>
  <si>
    <t>Cena jedn.  netto</t>
  </si>
  <si>
    <t xml:space="preserve">Cena jedn. brutto </t>
  </si>
  <si>
    <t>Jogurt brzoskwiniowy 125 g</t>
  </si>
  <si>
    <t>Jogurt naturalny 350 g</t>
  </si>
  <si>
    <t>Jogurt truskawkowy 125 g</t>
  </si>
  <si>
    <t>Masło 200 g - zawartość tluszczu min. 82 %</t>
  </si>
  <si>
    <t>Mleko UHT o zawartości tłuszczu 2%, 1L</t>
  </si>
  <si>
    <t>Mleko UHT o zawartości tłuszczu 2 %, 200 ml (kartonik ze słomką) waniliowe</t>
  </si>
  <si>
    <t>Mleko UHT o zawartości tłuszczu 2 %, 200 ml (kartonik ze słomką), czekoladowe</t>
  </si>
  <si>
    <t>Ser twaróg półtłusty w kostkach - zawartość: tłuszczu min. 3,5 %</t>
  </si>
  <si>
    <t>Serek śmietankowy z ziołami 135 g</t>
  </si>
  <si>
    <t xml:space="preserve">Serek śmietankowy naturalny 135 g </t>
  </si>
  <si>
    <t>Serek Mascarpone 250 g naturalny smak</t>
  </si>
  <si>
    <t>Serek topiony typu gouda 100 g - zawartość: ser minimum 39%</t>
  </si>
  <si>
    <t>Serek homogenizowany waniliowy 150 g</t>
  </si>
  <si>
    <t xml:space="preserve">Serek ziarnisty 200 g </t>
  </si>
  <si>
    <t xml:space="preserve">Ser żółty w plastrach, pełnotłusty - zawartość: mleko, kultury bakterii </t>
  </si>
  <si>
    <t>Skyr Jogurt typu islandzkiego naturalny 500g</t>
  </si>
  <si>
    <t xml:space="preserve">Skyr, Jogurt typu islandzkiego owocowy 200g </t>
  </si>
  <si>
    <t>Śmietana 18 % 400 g zawartość: tylko naturalne składniki mleka, żywe kultury bakterii mlekowych, bez zagęstników, bez skrobi modyfikowanej</t>
  </si>
  <si>
    <t>Śmietana w kartoniku op. 500ml. Zawartość: tłuszczu 30%, śmietanka, bez zawartości karagenu</t>
  </si>
  <si>
    <t>Deser z czekoladą i orzechami 100 g  Zawartość: mleko minimum 49 %, kakao o obniżonej zawartości tłuszczu</t>
  </si>
  <si>
    <t xml:space="preserve">Ser żółty w kostce 350 g, pełnotłusty, Zawartość: mleko, kultury bakterii </t>
  </si>
  <si>
    <t>Jogurt naturalny typu greckiego 400 g -  zawartość: składniki pochodzące z mleka, żywe kultury bakterii, bez mleka w proszku</t>
  </si>
  <si>
    <t>Kefir nautralny op. 1 kg</t>
  </si>
  <si>
    <t>Deser mleczny 100 g zawartość mleka minimum 49 %, kakao o obniżonej zawartości tłuszczu</t>
  </si>
  <si>
    <t xml:space="preserve">Deser vege o smaku waniliowym 150 g </t>
  </si>
  <si>
    <t>Jogurt naturalny 150 g Zawartość: składniki pochodzące z mleka, żywe kultury bakterii, bez mleka w proszku</t>
  </si>
  <si>
    <t>Załącznik 6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</si>
</sst>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.00\ _z_ł"/>
    <numFmt numFmtId="165" formatCode="#,##0.00\ &quot;zł&quot;"/>
  </numFmts>
  <fonts count="12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2" fontId="9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165" fontId="10" fillId="0" borderId="2" xfId="0" applyNumberFormat="1" applyFont="1" applyBorder="1" applyAlignment="1" applyProtection="1">
      <alignment horizontal="center" vertical="center"/>
      <protection locked="0"/>
    </xf>
    <xf numFmtId="9" fontId="10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165" fontId="11" fillId="0" borderId="1" xfId="0" applyNumberFormat="1" applyFont="1" applyBorder="1" applyAlignment="1" applyProtection="1">
      <alignment horizontal="center" vertical="center"/>
      <protection locked="0"/>
    </xf>
    <xf numFmtId="9" fontId="11" fillId="0" borderId="1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43" fontId="9" fillId="0" borderId="4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vertical="center" wrapText="1"/>
    </xf>
    <xf numFmtId="3" fontId="10" fillId="0" borderId="2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 wrapText="1"/>
    </xf>
    <xf numFmtId="3" fontId="10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2" fontId="9" fillId="0" borderId="4" xfId="0" applyNumberFormat="1" applyFont="1" applyBorder="1" applyAlignment="1" applyProtection="1">
      <alignment horizontal="center" vertical="center" wrapText="1"/>
    </xf>
    <xf numFmtId="2" fontId="9" fillId="0" borderId="9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/>
    </xf>
    <xf numFmtId="165" fontId="10" fillId="0" borderId="2" xfId="0" applyNumberFormat="1" applyFont="1" applyBorder="1" applyAlignment="1" applyProtection="1">
      <alignment horizontal="center" vertical="center"/>
    </xf>
    <xf numFmtId="165" fontId="10" fillId="0" borderId="10" xfId="0" applyNumberFormat="1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1"/>
  <sheetViews>
    <sheetView tabSelected="1" zoomScale="80" zoomScaleNormal="80" workbookViewId="0">
      <selection activeCell="J2" sqref="J2"/>
    </sheetView>
  </sheetViews>
  <sheetFormatPr defaultColWidth="9" defaultRowHeight="15"/>
  <cols>
    <col min="1" max="1" width="5" style="1" customWidth="1"/>
    <col min="2" max="2" width="28.85546875" style="30" customWidth="1"/>
    <col min="3" max="3" width="5.5703125" style="31" customWidth="1"/>
    <col min="4" max="4" width="12.5703125" style="36" customWidth="1"/>
    <col min="5" max="5" width="12" style="1" customWidth="1"/>
    <col min="6" max="6" width="9" style="1" customWidth="1"/>
    <col min="7" max="7" width="12.140625" style="1" customWidth="1"/>
    <col min="8" max="8" width="13.85546875" style="1" customWidth="1"/>
    <col min="9" max="9" width="14.140625" style="1" customWidth="1"/>
    <col min="10" max="10" width="17.5703125" style="1" customWidth="1"/>
    <col min="11" max="16384" width="9" style="1"/>
  </cols>
  <sheetData>
    <row r="2" spans="1:10" ht="21">
      <c r="B2" s="2"/>
      <c r="C2" s="3"/>
      <c r="D2" s="4"/>
      <c r="E2" s="5"/>
      <c r="F2" s="5"/>
      <c r="G2" s="5"/>
      <c r="H2" s="6" t="s">
        <v>43</v>
      </c>
      <c r="I2" s="6"/>
    </row>
    <row r="3" spans="1:10" ht="15.75">
      <c r="A3" s="7" t="s">
        <v>11</v>
      </c>
      <c r="B3" s="7"/>
      <c r="C3" s="7"/>
      <c r="D3" s="7"/>
      <c r="E3" s="7"/>
      <c r="F3" s="7"/>
      <c r="G3" s="7"/>
      <c r="H3" s="7"/>
      <c r="I3" s="7"/>
    </row>
    <row r="4" spans="1:10" ht="15.75">
      <c r="A4" s="8" t="s">
        <v>10</v>
      </c>
      <c r="B4" s="9"/>
      <c r="C4" s="9"/>
      <c r="D4" s="9"/>
      <c r="E4" s="9"/>
      <c r="F4" s="9"/>
      <c r="G4" s="9"/>
      <c r="H4" s="9"/>
      <c r="I4" s="9"/>
    </row>
    <row r="5" spans="1:10">
      <c r="A5" s="10"/>
      <c r="B5" s="11"/>
      <c r="C5" s="12"/>
      <c r="D5" s="13"/>
      <c r="E5" s="10"/>
      <c r="F5" s="10"/>
      <c r="G5" s="10"/>
      <c r="H5" s="10"/>
      <c r="I5" s="10"/>
    </row>
    <row r="6" spans="1:10" ht="15.75" thickBot="1">
      <c r="A6" s="10"/>
      <c r="B6" s="11"/>
      <c r="C6" s="12"/>
      <c r="D6" s="13"/>
      <c r="E6" s="10"/>
      <c r="F6" s="10"/>
      <c r="G6" s="10"/>
      <c r="H6" s="10"/>
      <c r="I6" s="10"/>
    </row>
    <row r="7" spans="1:10" ht="67.5" customHeight="1" thickBot="1">
      <c r="A7" s="37" t="s">
        <v>0</v>
      </c>
      <c r="B7" s="38" t="s">
        <v>2</v>
      </c>
      <c r="C7" s="39" t="s">
        <v>1</v>
      </c>
      <c r="D7" s="40" t="s">
        <v>12</v>
      </c>
      <c r="E7" s="14" t="s">
        <v>15</v>
      </c>
      <c r="F7" s="14" t="s">
        <v>8</v>
      </c>
      <c r="G7" s="55" t="s">
        <v>16</v>
      </c>
      <c r="H7" s="55" t="s">
        <v>7</v>
      </c>
      <c r="I7" s="56" t="s">
        <v>5</v>
      </c>
      <c r="J7" s="15" t="s">
        <v>14</v>
      </c>
    </row>
    <row r="8" spans="1:10" ht="18.600000000000001" customHeight="1" thickBot="1">
      <c r="A8" s="41">
        <v>1</v>
      </c>
      <c r="B8" s="38">
        <v>2</v>
      </c>
      <c r="C8" s="42">
        <v>3</v>
      </c>
      <c r="D8" s="42">
        <v>4</v>
      </c>
      <c r="E8" s="16">
        <v>5</v>
      </c>
      <c r="F8" s="16">
        <v>6</v>
      </c>
      <c r="G8" s="42">
        <v>7</v>
      </c>
      <c r="H8" s="42">
        <v>8</v>
      </c>
      <c r="I8" s="57">
        <v>9</v>
      </c>
      <c r="J8" s="17">
        <v>10</v>
      </c>
    </row>
    <row r="9" spans="1:10" ht="49.5" customHeight="1">
      <c r="A9" s="43">
        <v>1</v>
      </c>
      <c r="B9" s="44" t="s">
        <v>18</v>
      </c>
      <c r="C9" s="43" t="s">
        <v>6</v>
      </c>
      <c r="D9" s="45">
        <v>150</v>
      </c>
      <c r="E9" s="18"/>
      <c r="F9" s="19"/>
      <c r="G9" s="58">
        <f>E9*(1+F9)</f>
        <v>0</v>
      </c>
      <c r="H9" s="58">
        <f>D9*E9</f>
        <v>0</v>
      </c>
      <c r="I9" s="59">
        <f>+D9*G9</f>
        <v>0</v>
      </c>
      <c r="J9" s="20"/>
    </row>
    <row r="10" spans="1:10" ht="48" customHeight="1">
      <c r="A10" s="46">
        <v>2</v>
      </c>
      <c r="B10" s="47" t="s">
        <v>19</v>
      </c>
      <c r="C10" s="46" t="s">
        <v>6</v>
      </c>
      <c r="D10" s="48">
        <v>600</v>
      </c>
      <c r="E10" s="21"/>
      <c r="F10" s="22"/>
      <c r="G10" s="58">
        <f t="shared" ref="G10:G36" si="0">E10*(1+F10)</f>
        <v>0</v>
      </c>
      <c r="H10" s="58">
        <f t="shared" ref="H10:H36" si="1">D10*E10</f>
        <v>0</v>
      </c>
      <c r="I10" s="59">
        <f t="shared" ref="I10:I36" si="2">+D10*G10</f>
        <v>0</v>
      </c>
      <c r="J10" s="23"/>
    </row>
    <row r="11" spans="1:10" ht="45.75" customHeight="1">
      <c r="A11" s="46">
        <v>3</v>
      </c>
      <c r="B11" s="47" t="s">
        <v>17</v>
      </c>
      <c r="C11" s="46" t="s">
        <v>6</v>
      </c>
      <c r="D11" s="48">
        <v>600</v>
      </c>
      <c r="E11" s="21"/>
      <c r="F11" s="22"/>
      <c r="G11" s="58">
        <f t="shared" si="0"/>
        <v>0</v>
      </c>
      <c r="H11" s="58">
        <f t="shared" si="1"/>
        <v>0</v>
      </c>
      <c r="I11" s="59">
        <f t="shared" si="2"/>
        <v>0</v>
      </c>
      <c r="J11" s="23"/>
    </row>
    <row r="12" spans="1:10" ht="51.75" customHeight="1">
      <c r="A12" s="46">
        <v>4</v>
      </c>
      <c r="B12" s="47" t="s">
        <v>20</v>
      </c>
      <c r="C12" s="46" t="s">
        <v>6</v>
      </c>
      <c r="D12" s="48">
        <v>1920</v>
      </c>
      <c r="E12" s="21"/>
      <c r="F12" s="22"/>
      <c r="G12" s="58">
        <f t="shared" si="0"/>
        <v>0</v>
      </c>
      <c r="H12" s="58">
        <f t="shared" si="1"/>
        <v>0</v>
      </c>
      <c r="I12" s="59">
        <f t="shared" si="2"/>
        <v>0</v>
      </c>
      <c r="J12" s="23"/>
    </row>
    <row r="13" spans="1:10" ht="35.25" customHeight="1">
      <c r="A13" s="46">
        <v>5</v>
      </c>
      <c r="B13" s="47" t="s">
        <v>9</v>
      </c>
      <c r="C13" s="49" t="s">
        <v>6</v>
      </c>
      <c r="D13" s="50">
        <v>170</v>
      </c>
      <c r="E13" s="24"/>
      <c r="F13" s="25"/>
      <c r="G13" s="58">
        <f t="shared" si="0"/>
        <v>0</v>
      </c>
      <c r="H13" s="58">
        <f t="shared" si="1"/>
        <v>0</v>
      </c>
      <c r="I13" s="59">
        <f t="shared" si="2"/>
        <v>0</v>
      </c>
      <c r="J13" s="23"/>
    </row>
    <row r="14" spans="1:10" ht="57" customHeight="1">
      <c r="A14" s="46">
        <v>6</v>
      </c>
      <c r="B14" s="51" t="s">
        <v>21</v>
      </c>
      <c r="C14" s="49" t="s">
        <v>6</v>
      </c>
      <c r="D14" s="50">
        <v>2900</v>
      </c>
      <c r="E14" s="24"/>
      <c r="F14" s="25"/>
      <c r="G14" s="58">
        <f t="shared" si="0"/>
        <v>0</v>
      </c>
      <c r="H14" s="58">
        <f t="shared" si="1"/>
        <v>0</v>
      </c>
      <c r="I14" s="59">
        <f t="shared" si="2"/>
        <v>0</v>
      </c>
      <c r="J14" s="23"/>
    </row>
    <row r="15" spans="1:10" ht="68.25" customHeight="1">
      <c r="A15" s="46">
        <v>7</v>
      </c>
      <c r="B15" s="51" t="s">
        <v>22</v>
      </c>
      <c r="C15" s="49" t="s">
        <v>6</v>
      </c>
      <c r="D15" s="50">
        <v>160</v>
      </c>
      <c r="E15" s="24"/>
      <c r="F15" s="25"/>
      <c r="G15" s="58">
        <f t="shared" si="0"/>
        <v>0</v>
      </c>
      <c r="H15" s="58">
        <f t="shared" si="1"/>
        <v>0</v>
      </c>
      <c r="I15" s="59">
        <f t="shared" si="2"/>
        <v>0</v>
      </c>
      <c r="J15" s="23"/>
    </row>
    <row r="16" spans="1:10" ht="75" customHeight="1">
      <c r="A16" s="46">
        <v>8</v>
      </c>
      <c r="B16" s="51" t="s">
        <v>23</v>
      </c>
      <c r="C16" s="49" t="s">
        <v>6</v>
      </c>
      <c r="D16" s="50">
        <v>160</v>
      </c>
      <c r="E16" s="24"/>
      <c r="F16" s="25"/>
      <c r="G16" s="58">
        <f t="shared" si="0"/>
        <v>0</v>
      </c>
      <c r="H16" s="58">
        <f t="shared" si="1"/>
        <v>0</v>
      </c>
      <c r="I16" s="59">
        <f t="shared" si="2"/>
        <v>0</v>
      </c>
      <c r="J16" s="23"/>
    </row>
    <row r="17" spans="1:10" ht="62.25" customHeight="1">
      <c r="A17" s="46">
        <v>9</v>
      </c>
      <c r="B17" s="51" t="s">
        <v>24</v>
      </c>
      <c r="C17" s="49" t="s">
        <v>4</v>
      </c>
      <c r="D17" s="50">
        <v>120</v>
      </c>
      <c r="E17" s="24"/>
      <c r="F17" s="25"/>
      <c r="G17" s="58">
        <f t="shared" si="0"/>
        <v>0</v>
      </c>
      <c r="H17" s="58">
        <f t="shared" si="1"/>
        <v>0</v>
      </c>
      <c r="I17" s="59">
        <f t="shared" si="2"/>
        <v>0</v>
      </c>
      <c r="J17" s="23"/>
    </row>
    <row r="18" spans="1:10" ht="113.25" customHeight="1">
      <c r="A18" s="46">
        <v>10</v>
      </c>
      <c r="B18" s="51" t="s">
        <v>13</v>
      </c>
      <c r="C18" s="49" t="s">
        <v>6</v>
      </c>
      <c r="D18" s="50">
        <v>100</v>
      </c>
      <c r="E18" s="24"/>
      <c r="F18" s="25"/>
      <c r="G18" s="58">
        <f t="shared" si="0"/>
        <v>0</v>
      </c>
      <c r="H18" s="58">
        <f t="shared" si="1"/>
        <v>0</v>
      </c>
      <c r="I18" s="59">
        <f t="shared" si="2"/>
        <v>0</v>
      </c>
      <c r="J18" s="23"/>
    </row>
    <row r="19" spans="1:10" ht="51.75" customHeight="1">
      <c r="A19" s="46">
        <v>11</v>
      </c>
      <c r="B19" s="51" t="s">
        <v>25</v>
      </c>
      <c r="C19" s="49" t="s">
        <v>6</v>
      </c>
      <c r="D19" s="50">
        <v>120</v>
      </c>
      <c r="E19" s="24"/>
      <c r="F19" s="25"/>
      <c r="G19" s="58">
        <f t="shared" si="0"/>
        <v>0</v>
      </c>
      <c r="H19" s="58">
        <f t="shared" si="1"/>
        <v>0</v>
      </c>
      <c r="I19" s="59">
        <f t="shared" si="2"/>
        <v>0</v>
      </c>
      <c r="J19" s="23"/>
    </row>
    <row r="20" spans="1:10" ht="54" customHeight="1">
      <c r="A20" s="46">
        <v>12</v>
      </c>
      <c r="B20" s="51" t="s">
        <v>26</v>
      </c>
      <c r="C20" s="49" t="s">
        <v>6</v>
      </c>
      <c r="D20" s="50">
        <v>120</v>
      </c>
      <c r="E20" s="24"/>
      <c r="F20" s="25"/>
      <c r="G20" s="58">
        <f t="shared" si="0"/>
        <v>0</v>
      </c>
      <c r="H20" s="58">
        <f t="shared" si="1"/>
        <v>0</v>
      </c>
      <c r="I20" s="59">
        <f t="shared" si="2"/>
        <v>0</v>
      </c>
      <c r="J20" s="23"/>
    </row>
    <row r="21" spans="1:10" ht="47.25" customHeight="1">
      <c r="A21" s="46">
        <v>13</v>
      </c>
      <c r="B21" s="51" t="s">
        <v>27</v>
      </c>
      <c r="C21" s="49" t="s">
        <v>6</v>
      </c>
      <c r="D21" s="50">
        <v>70</v>
      </c>
      <c r="E21" s="24"/>
      <c r="F21" s="25"/>
      <c r="G21" s="58">
        <f t="shared" si="0"/>
        <v>0</v>
      </c>
      <c r="H21" s="58">
        <f t="shared" si="1"/>
        <v>0</v>
      </c>
      <c r="I21" s="59">
        <f t="shared" si="2"/>
        <v>0</v>
      </c>
      <c r="J21" s="23"/>
    </row>
    <row r="22" spans="1:10" ht="64.5" customHeight="1">
      <c r="A22" s="46">
        <v>14</v>
      </c>
      <c r="B22" s="51" t="s">
        <v>28</v>
      </c>
      <c r="C22" s="49" t="s">
        <v>6</v>
      </c>
      <c r="D22" s="50">
        <v>210</v>
      </c>
      <c r="E22" s="24"/>
      <c r="F22" s="25"/>
      <c r="G22" s="58">
        <f t="shared" si="0"/>
        <v>0</v>
      </c>
      <c r="H22" s="58">
        <f t="shared" si="1"/>
        <v>0</v>
      </c>
      <c r="I22" s="59">
        <f t="shared" si="2"/>
        <v>0</v>
      </c>
      <c r="J22" s="23"/>
    </row>
    <row r="23" spans="1:10" ht="52.5" customHeight="1">
      <c r="A23" s="46">
        <v>15</v>
      </c>
      <c r="B23" s="51" t="s">
        <v>29</v>
      </c>
      <c r="C23" s="49" t="s">
        <v>6</v>
      </c>
      <c r="D23" s="50">
        <v>1190</v>
      </c>
      <c r="E23" s="24"/>
      <c r="F23" s="25"/>
      <c r="G23" s="58">
        <f t="shared" si="0"/>
        <v>0</v>
      </c>
      <c r="H23" s="58">
        <f t="shared" si="1"/>
        <v>0</v>
      </c>
      <c r="I23" s="59">
        <f t="shared" si="2"/>
        <v>0</v>
      </c>
      <c r="J23" s="23"/>
    </row>
    <row r="24" spans="1:10" ht="36" customHeight="1">
      <c r="A24" s="46">
        <v>16</v>
      </c>
      <c r="B24" s="51" t="s">
        <v>30</v>
      </c>
      <c r="C24" s="49" t="s">
        <v>6</v>
      </c>
      <c r="D24" s="50">
        <v>160</v>
      </c>
      <c r="E24" s="24"/>
      <c r="F24" s="25"/>
      <c r="G24" s="58">
        <f t="shared" si="0"/>
        <v>0</v>
      </c>
      <c r="H24" s="58">
        <f t="shared" si="1"/>
        <v>0</v>
      </c>
      <c r="I24" s="59">
        <f t="shared" si="2"/>
        <v>0</v>
      </c>
      <c r="J24" s="23"/>
    </row>
    <row r="25" spans="1:10" ht="63" customHeight="1">
      <c r="A25" s="46">
        <v>17</v>
      </c>
      <c r="B25" s="51" t="s">
        <v>31</v>
      </c>
      <c r="C25" s="46" t="s">
        <v>4</v>
      </c>
      <c r="D25" s="48">
        <v>130</v>
      </c>
      <c r="E25" s="24"/>
      <c r="F25" s="25"/>
      <c r="G25" s="58">
        <f t="shared" si="0"/>
        <v>0</v>
      </c>
      <c r="H25" s="58">
        <f t="shared" si="1"/>
        <v>0</v>
      </c>
      <c r="I25" s="59">
        <f t="shared" si="2"/>
        <v>0</v>
      </c>
      <c r="J25" s="23"/>
    </row>
    <row r="26" spans="1:10" ht="63" customHeight="1">
      <c r="A26" s="46">
        <v>18</v>
      </c>
      <c r="B26" s="52" t="s">
        <v>32</v>
      </c>
      <c r="C26" s="46" t="s">
        <v>6</v>
      </c>
      <c r="D26" s="48">
        <v>20</v>
      </c>
      <c r="E26" s="24"/>
      <c r="F26" s="25"/>
      <c r="G26" s="58">
        <f t="shared" si="0"/>
        <v>0</v>
      </c>
      <c r="H26" s="58">
        <f t="shared" si="1"/>
        <v>0</v>
      </c>
      <c r="I26" s="59">
        <f t="shared" si="2"/>
        <v>0</v>
      </c>
      <c r="J26" s="23"/>
    </row>
    <row r="27" spans="1:10" ht="48" customHeight="1">
      <c r="A27" s="46">
        <v>19</v>
      </c>
      <c r="B27" s="53" t="s">
        <v>33</v>
      </c>
      <c r="C27" s="46" t="s">
        <v>6</v>
      </c>
      <c r="D27" s="48">
        <v>450</v>
      </c>
      <c r="E27" s="24"/>
      <c r="F27" s="25"/>
      <c r="G27" s="58">
        <f t="shared" si="0"/>
        <v>0</v>
      </c>
      <c r="H27" s="58">
        <f t="shared" si="1"/>
        <v>0</v>
      </c>
      <c r="I27" s="59">
        <f t="shared" si="2"/>
        <v>0</v>
      </c>
      <c r="J27" s="23"/>
    </row>
    <row r="28" spans="1:10" ht="94.5" customHeight="1">
      <c r="A28" s="46">
        <v>20</v>
      </c>
      <c r="B28" s="51" t="s">
        <v>34</v>
      </c>
      <c r="C28" s="49" t="s">
        <v>6</v>
      </c>
      <c r="D28" s="50">
        <v>230</v>
      </c>
      <c r="E28" s="24"/>
      <c r="F28" s="25"/>
      <c r="G28" s="58">
        <f t="shared" si="0"/>
        <v>0</v>
      </c>
      <c r="H28" s="58">
        <f t="shared" si="1"/>
        <v>0</v>
      </c>
      <c r="I28" s="59">
        <f t="shared" si="2"/>
        <v>0</v>
      </c>
      <c r="J28" s="23"/>
    </row>
    <row r="29" spans="1:10" ht="80.25" customHeight="1">
      <c r="A29" s="46">
        <v>21</v>
      </c>
      <c r="B29" s="51" t="s">
        <v>35</v>
      </c>
      <c r="C29" s="49" t="s">
        <v>6</v>
      </c>
      <c r="D29" s="50">
        <v>370</v>
      </c>
      <c r="E29" s="24"/>
      <c r="F29" s="25"/>
      <c r="G29" s="58">
        <f t="shared" si="0"/>
        <v>0</v>
      </c>
      <c r="H29" s="58">
        <f t="shared" si="1"/>
        <v>0</v>
      </c>
      <c r="I29" s="59">
        <f t="shared" si="2"/>
        <v>0</v>
      </c>
      <c r="J29" s="23"/>
    </row>
    <row r="30" spans="1:10" ht="82.5" customHeight="1">
      <c r="A30" s="46">
        <v>22</v>
      </c>
      <c r="B30" s="51" t="s">
        <v>36</v>
      </c>
      <c r="C30" s="49" t="s">
        <v>6</v>
      </c>
      <c r="D30" s="50">
        <v>360</v>
      </c>
      <c r="E30" s="24"/>
      <c r="F30" s="25"/>
      <c r="G30" s="58">
        <f t="shared" si="0"/>
        <v>0</v>
      </c>
      <c r="H30" s="58">
        <f t="shared" si="1"/>
        <v>0</v>
      </c>
      <c r="I30" s="59">
        <f t="shared" si="2"/>
        <v>0</v>
      </c>
      <c r="J30" s="23"/>
    </row>
    <row r="31" spans="1:10" ht="62.25" customHeight="1">
      <c r="A31" s="46">
        <v>23</v>
      </c>
      <c r="B31" s="51" t="s">
        <v>37</v>
      </c>
      <c r="C31" s="49" t="s">
        <v>6</v>
      </c>
      <c r="D31" s="50">
        <v>40</v>
      </c>
      <c r="E31" s="24"/>
      <c r="F31" s="25"/>
      <c r="G31" s="58">
        <f t="shared" si="0"/>
        <v>0</v>
      </c>
      <c r="H31" s="58">
        <f t="shared" si="1"/>
        <v>0</v>
      </c>
      <c r="I31" s="59">
        <f t="shared" si="2"/>
        <v>0</v>
      </c>
      <c r="J31" s="23"/>
    </row>
    <row r="32" spans="1:10" ht="99.75" customHeight="1">
      <c r="A32" s="46">
        <v>24</v>
      </c>
      <c r="B32" s="51" t="s">
        <v>38</v>
      </c>
      <c r="C32" s="49" t="s">
        <v>6</v>
      </c>
      <c r="D32" s="50">
        <v>150</v>
      </c>
      <c r="E32" s="24"/>
      <c r="F32" s="25"/>
      <c r="G32" s="58">
        <f t="shared" si="0"/>
        <v>0</v>
      </c>
      <c r="H32" s="58">
        <f t="shared" si="1"/>
        <v>0</v>
      </c>
      <c r="I32" s="59">
        <f t="shared" si="2"/>
        <v>0</v>
      </c>
      <c r="J32" s="23"/>
    </row>
    <row r="33" spans="1:10" ht="34.5" customHeight="1">
      <c r="A33" s="46">
        <v>25</v>
      </c>
      <c r="B33" s="51" t="s">
        <v>39</v>
      </c>
      <c r="C33" s="49" t="s">
        <v>6</v>
      </c>
      <c r="D33" s="50">
        <v>170</v>
      </c>
      <c r="E33" s="24"/>
      <c r="F33" s="25"/>
      <c r="G33" s="58">
        <f t="shared" si="0"/>
        <v>0</v>
      </c>
      <c r="H33" s="58">
        <f t="shared" si="1"/>
        <v>0</v>
      </c>
      <c r="I33" s="59">
        <f t="shared" si="2"/>
        <v>0</v>
      </c>
      <c r="J33" s="23"/>
    </row>
    <row r="34" spans="1:10" ht="75.75" customHeight="1">
      <c r="A34" s="46">
        <v>26</v>
      </c>
      <c r="B34" s="51" t="s">
        <v>40</v>
      </c>
      <c r="C34" s="49" t="s">
        <v>6</v>
      </c>
      <c r="D34" s="50">
        <v>360</v>
      </c>
      <c r="E34" s="24"/>
      <c r="F34" s="25"/>
      <c r="G34" s="58">
        <f t="shared" si="0"/>
        <v>0</v>
      </c>
      <c r="H34" s="58">
        <f t="shared" si="1"/>
        <v>0</v>
      </c>
      <c r="I34" s="59">
        <f t="shared" si="2"/>
        <v>0</v>
      </c>
      <c r="J34" s="23"/>
    </row>
    <row r="35" spans="1:10" ht="54" customHeight="1">
      <c r="A35" s="46">
        <v>27</v>
      </c>
      <c r="B35" s="54" t="s">
        <v>41</v>
      </c>
      <c r="C35" s="49" t="s">
        <v>6</v>
      </c>
      <c r="D35" s="50">
        <v>150</v>
      </c>
      <c r="E35" s="24"/>
      <c r="F35" s="25"/>
      <c r="G35" s="58">
        <f t="shared" si="0"/>
        <v>0</v>
      </c>
      <c r="H35" s="58">
        <f t="shared" si="1"/>
        <v>0</v>
      </c>
      <c r="I35" s="59">
        <f t="shared" si="2"/>
        <v>0</v>
      </c>
      <c r="J35" s="23"/>
    </row>
    <row r="36" spans="1:10" ht="108" customHeight="1">
      <c r="A36" s="46">
        <v>28</v>
      </c>
      <c r="B36" s="44" t="s">
        <v>42</v>
      </c>
      <c r="C36" s="49" t="s">
        <v>6</v>
      </c>
      <c r="D36" s="50">
        <v>800</v>
      </c>
      <c r="E36" s="24"/>
      <c r="F36" s="25"/>
      <c r="G36" s="58">
        <f t="shared" si="0"/>
        <v>0</v>
      </c>
      <c r="H36" s="58">
        <f t="shared" si="1"/>
        <v>0</v>
      </c>
      <c r="I36" s="59">
        <f t="shared" si="2"/>
        <v>0</v>
      </c>
      <c r="J36" s="23"/>
    </row>
    <row r="37" spans="1:10" ht="30" customHeight="1">
      <c r="A37" s="26" t="s">
        <v>3</v>
      </c>
      <c r="B37" s="27"/>
      <c r="C37" s="27"/>
      <c r="D37" s="27"/>
      <c r="E37" s="27"/>
      <c r="F37" s="27"/>
      <c r="G37" s="28"/>
      <c r="H37" s="60">
        <f>SUM(H9:H36)</f>
        <v>0</v>
      </c>
      <c r="I37" s="61">
        <f>SUM(I9:I36)</f>
        <v>0</v>
      </c>
      <c r="J37" s="23"/>
    </row>
    <row r="40" spans="1:10" ht="15.75">
      <c r="A40" s="29"/>
      <c r="D40" s="1"/>
    </row>
    <row r="41" spans="1:10">
      <c r="A41" s="32"/>
      <c r="B41" s="33"/>
      <c r="C41" s="34"/>
      <c r="D41" s="35"/>
    </row>
  </sheetData>
  <sheetProtection password="9553" sheet="1" objects="1" scenarios="1"/>
  <mergeCells count="4">
    <mergeCell ref="A4:I4"/>
    <mergeCell ref="A37:G37"/>
    <mergeCell ref="H2:I2"/>
    <mergeCell ref="A3:I3"/>
  </mergeCells>
  <phoneticPr fontId="0" type="noConversion"/>
  <pageMargins left="0.70866141732283461" right="0.70866141732283461" top="0.74803149606299213" bottom="0.74803149606299213" header="0" footer="0"/>
  <pageSetup paperSize="9" orientation="landscape" horizontalDpi="4294967293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p.janasik</cp:lastModifiedBy>
  <cp:lastPrinted>2026-04-15T08:18:52Z</cp:lastPrinted>
  <dcterms:created xsi:type="dcterms:W3CDTF">2011-07-28T11:19:59Z</dcterms:created>
  <dcterms:modified xsi:type="dcterms:W3CDTF">2026-04-15T08:24:44Z</dcterms:modified>
</cp:coreProperties>
</file>